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108" windowWidth="19320" windowHeight="8772"/>
  </bookViews>
  <sheets>
    <sheet name="2019 год" sheetId="8" r:id="rId1"/>
  </sheets>
  <definedNames>
    <definedName name="_xlnm.Print_Area" localSheetId="0">'2019 год'!$A$1:$H$39</definedName>
  </definedNames>
  <calcPr calcId="144525"/>
</workbook>
</file>

<file path=xl/calcChain.xml><?xml version="1.0" encoding="utf-8"?>
<calcChain xmlns="http://schemas.openxmlformats.org/spreadsheetml/2006/main">
  <c r="D22" i="8" l="1"/>
  <c r="F21" i="8"/>
  <c r="D19" i="8"/>
  <c r="D27" i="8"/>
  <c r="F29" i="8"/>
  <c r="F24" i="8" l="1"/>
  <c r="E22" i="8"/>
  <c r="E8" i="8"/>
  <c r="F11" i="8"/>
  <c r="D32" i="8" l="1"/>
  <c r="D8" i="8"/>
  <c r="F8" i="8" s="1"/>
  <c r="F23" i="8"/>
  <c r="F17" i="8" l="1"/>
  <c r="E32" i="8"/>
  <c r="F33" i="8"/>
  <c r="F32" i="8" s="1"/>
  <c r="E16" i="8" l="1"/>
  <c r="D16" i="8"/>
  <c r="D30" i="8" l="1"/>
  <c r="D14" i="8" l="1"/>
  <c r="D34" i="8" s="1"/>
  <c r="E30" i="8" l="1"/>
  <c r="F30" i="8" s="1"/>
  <c r="E27" i="8"/>
  <c r="F27" i="8" s="1"/>
  <c r="E19" i="8"/>
  <c r="F9" i="8"/>
  <c r="F10" i="8"/>
  <c r="F12" i="8"/>
  <c r="F13" i="8"/>
  <c r="F15" i="8"/>
  <c r="F18" i="8"/>
  <c r="F16" i="8" s="1"/>
  <c r="F20" i="8"/>
  <c r="F25" i="8"/>
  <c r="F26" i="8"/>
  <c r="F28" i="8"/>
  <c r="F31" i="8"/>
  <c r="E14" i="8"/>
  <c r="F14" i="8" s="1"/>
  <c r="F22" i="8" l="1"/>
  <c r="E34" i="8"/>
  <c r="F19" i="8"/>
  <c r="F34" i="8" l="1"/>
</calcChain>
</file>

<file path=xl/sharedStrings.xml><?xml version="1.0" encoding="utf-8"?>
<sst xmlns="http://schemas.openxmlformats.org/spreadsheetml/2006/main" count="92" uniqueCount="52">
  <si>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</si>
  <si>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</si>
  <si>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</si>
  <si>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</si>
  <si>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</si>
  <si>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</si>
  <si>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</si>
  <si>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</si>
  <si>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</si>
  <si>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</si>
  <si>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</si>
  <si>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</si>
  <si>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</si>
  <si>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</si>
  <si>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</si>
  <si>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</si>
  <si>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</si>
  <si>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</si>
  <si>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</si>
  <si>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</si>
  <si>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</si>
  <si>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</si>
  <si>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</si>
  <si>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</si>
  <si>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</si>
  <si>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</si>
  <si>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</si>
  <si>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</si>
  <si>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</si>
  <si>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</si>
  <si>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</si>
  <si>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</si>
  <si>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</si>
  <si>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</si>
  <si>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</si>
  <si>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</si>
  <si>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</si>
  <si>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</si>
  <si>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</si>
  <si>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 И СПОРТ</t>
  </si>
  <si>
    <t>Другие вопросы в области физической культуры и спорта</t>
  </si>
  <si>
    <t>Жилищное хозяйство</t>
  </si>
  <si>
    <t>07</t>
  </si>
  <si>
    <t>Обеспение проведения выборов референдумов</t>
  </si>
  <si>
    <t>Коммунальное хозяйство</t>
  </si>
  <si>
    <t>Другие вопросы в области культуры, кинематографии</t>
  </si>
  <si>
    <t>Другие вопросы в области национальной экономики</t>
  </si>
  <si>
    <t>12</t>
  </si>
  <si>
    <t>Утверждено решением от 25.03.2019 № 150</t>
  </si>
  <si>
    <t xml:space="preserve">Справка № 2 о вносимых изменениях в  расходы бюджета сельсовета на 2019 год </t>
  </si>
  <si>
    <t>Исп. Карпук Наталья Владимировна</t>
  </si>
  <si>
    <t>тел. 2-40-15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</si>
</sst>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justify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justify" vertical="center" wrapText="1"/>
    </xf>
    <xf numFmtId="0" fontId="7" fillId="0" borderId="0" xfId="0" applyFont="1"/>
    <xf numFmtId="4" fontId="10" fillId="0" borderId="5" xfId="1" applyNumberFormat="1" applyFont="1" applyBorder="1" applyAlignment="1">
      <alignment horizontal="right"/>
    </xf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0" fontId="0" fillId="0" borderId="5" xfId="0" applyBorder="1" applyAlignment="1">
      <alignment horizontal="justify" vertical="top"/>
    </xf>
    <xf numFmtId="0" fontId="9" fillId="0" borderId="5" xfId="0" applyFont="1" applyBorder="1" applyAlignment="1">
      <alignment horizontal="justify" vertical="top"/>
    </xf>
    <xf numFmtId="0" fontId="7" fillId="0" borderId="5" xfId="0" applyFont="1" applyBorder="1" applyAlignment="1">
      <alignment horizontal="justify" vertical="top"/>
    </xf>
    <xf numFmtId="0" fontId="0" fillId="0" borderId="5" xfId="0" applyBorder="1" applyAlignment="1">
      <alignment horizontal="justify" vertical="top" wrapText="1"/>
    </xf>
    <xf numFmtId="49" fontId="11" fillId="0" borderId="5" xfId="0" applyNumberFormat="1" applyFont="1" applyFill="1" applyBorder="1" applyAlignment="1">
      <alignment horizontal="justify" vertical="center" wrapText="1"/>
    </xf>
    <xf numFmtId="49" fontId="12" fillId="0" borderId="5" xfId="0" applyNumberFormat="1" applyFont="1" applyFill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top"/>
    </xf>
    <xf numFmtId="0" fontId="0" fillId="0" borderId="5" xfId="0" applyFill="1" applyBorder="1" applyAlignment="1">
      <alignment horizontal="justify" vertical="top"/>
    </xf>
    <xf numFmtId="0" fontId="0" fillId="0" borderId="5" xfId="0" applyFill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tabSelected="1" topLeftCell="A18" zoomScaleNormal="100" zoomScaleSheetLayoutView="88" workbookViewId="0">
      <selection activeCell="D40" sqref="D40"/>
    </sheetView>
  </sheetViews>
  <sheetFormatPr defaultColWidth="8.88671875" defaultRowHeight="14.4" x14ac:dyDescent="0.3"/>
  <cols>
    <col min="1" max="1" width="41.44140625" customWidth="1"/>
    <col min="2" max="2" width="7.109375" customWidth="1"/>
    <col min="3" max="3" width="6.5546875" customWidth="1"/>
    <col min="4" max="4" width="15.44140625" customWidth="1"/>
    <col min="5" max="5" width="16.33203125" customWidth="1"/>
    <col min="6" max="6" width="18" customWidth="1"/>
    <col min="7" max="7" width="42.44140625" customWidth="1"/>
    <col min="8" max="8" width="4.44140625" hidden="1" customWidth="1"/>
  </cols>
  <sheetData>
    <row r="1" spans="1:13" ht="25.5" customHeight="1" x14ac:dyDescent="0.3">
      <c r="A1" s="28" t="s">
        <v>49</v>
      </c>
      <c r="B1" s="28"/>
      <c r="C1" s="28"/>
      <c r="D1" s="28"/>
      <c r="E1" s="28"/>
      <c r="F1" s="28"/>
      <c r="G1" s="28"/>
      <c r="H1" s="28"/>
    </row>
    <row r="2" spans="1:13" ht="4.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7.399999999999999" hidden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0.5" hidden="1" customHeight="1" x14ac:dyDescent="0.3">
      <c r="A4" s="1"/>
      <c r="B4" s="1"/>
      <c r="C4" s="1"/>
      <c r="D4" s="1"/>
      <c r="E4" s="1"/>
      <c r="F4" s="1"/>
    </row>
    <row r="5" spans="1:13" ht="18.75" customHeight="1" x14ac:dyDescent="0.3">
      <c r="A5" s="1"/>
      <c r="B5" s="1"/>
      <c r="C5" s="1"/>
      <c r="D5" s="3"/>
      <c r="E5" s="3"/>
      <c r="G5" s="3" t="s">
        <v>3</v>
      </c>
    </row>
    <row r="6" spans="1:13" ht="15" customHeight="1" x14ac:dyDescent="0.3">
      <c r="A6" s="31" t="s">
        <v>0</v>
      </c>
      <c r="B6" s="33" t="s">
        <v>1</v>
      </c>
      <c r="C6" s="33" t="s">
        <v>2</v>
      </c>
      <c r="D6" s="31" t="s">
        <v>48</v>
      </c>
      <c r="E6" s="29" t="s">
        <v>37</v>
      </c>
      <c r="F6" s="29" t="s">
        <v>33</v>
      </c>
      <c r="G6" s="26" t="s">
        <v>36</v>
      </c>
    </row>
    <row r="7" spans="1:13" ht="51.75" customHeight="1" x14ac:dyDescent="0.3">
      <c r="A7" s="32"/>
      <c r="B7" s="34"/>
      <c r="C7" s="34"/>
      <c r="D7" s="32"/>
      <c r="E7" s="30"/>
      <c r="F7" s="30"/>
      <c r="G7" s="27"/>
    </row>
    <row r="8" spans="1:13" ht="31.2" x14ac:dyDescent="0.3">
      <c r="A8" s="5" t="s">
        <v>4</v>
      </c>
      <c r="B8" s="6" t="s">
        <v>5</v>
      </c>
      <c r="C8" s="6" t="s">
        <v>6</v>
      </c>
      <c r="D8" s="15">
        <f>D9+D10+D12+D13</f>
        <v>4782892.17</v>
      </c>
      <c r="E8" s="15">
        <f>E9+E10+E12+E13+E11</f>
        <v>0</v>
      </c>
      <c r="F8" s="15">
        <f>D8+E8</f>
        <v>4782892.17</v>
      </c>
      <c r="G8" s="17"/>
    </row>
    <row r="9" spans="1:13" ht="62.4" x14ac:dyDescent="0.3">
      <c r="A9" s="8" t="s">
        <v>7</v>
      </c>
      <c r="B9" s="9" t="s">
        <v>5</v>
      </c>
      <c r="C9" s="9" t="s">
        <v>8</v>
      </c>
      <c r="D9" s="16">
        <v>1013433</v>
      </c>
      <c r="E9" s="16"/>
      <c r="F9" s="16">
        <f t="shared" ref="F9:F31" si="0">D9+E9</f>
        <v>1013433</v>
      </c>
      <c r="G9" s="17"/>
    </row>
    <row r="10" spans="1:13" ht="109.2" customHeight="1" x14ac:dyDescent="0.3">
      <c r="A10" s="8" t="s">
        <v>9</v>
      </c>
      <c r="B10" s="9" t="s">
        <v>5</v>
      </c>
      <c r="C10" s="9" t="s">
        <v>10</v>
      </c>
      <c r="D10" s="16">
        <v>3259554.2</v>
      </c>
      <c r="E10" s="16"/>
      <c r="F10" s="16">
        <f t="shared" si="0"/>
        <v>3259554.2</v>
      </c>
      <c r="G10" s="24"/>
    </row>
    <row r="11" spans="1:13" ht="31.2" x14ac:dyDescent="0.3">
      <c r="A11" s="8" t="s">
        <v>43</v>
      </c>
      <c r="B11" s="9" t="s">
        <v>5</v>
      </c>
      <c r="C11" s="9" t="s">
        <v>42</v>
      </c>
      <c r="D11" s="16"/>
      <c r="E11" s="16"/>
      <c r="F11" s="16">
        <f>D11+E11</f>
        <v>0</v>
      </c>
      <c r="G11" s="17"/>
    </row>
    <row r="12" spans="1:13" ht="15.6" x14ac:dyDescent="0.3">
      <c r="A12" s="8" t="s">
        <v>11</v>
      </c>
      <c r="B12" s="9" t="s">
        <v>5</v>
      </c>
      <c r="C12" s="9" t="s">
        <v>12</v>
      </c>
      <c r="D12" s="10">
        <v>30000</v>
      </c>
      <c r="E12" s="13"/>
      <c r="F12" s="10">
        <f t="shared" si="0"/>
        <v>30000</v>
      </c>
      <c r="G12" s="18"/>
    </row>
    <row r="13" spans="1:13" ht="15.6" x14ac:dyDescent="0.3">
      <c r="A13" s="8" t="s">
        <v>13</v>
      </c>
      <c r="B13" s="9" t="s">
        <v>5</v>
      </c>
      <c r="C13" s="9" t="s">
        <v>14</v>
      </c>
      <c r="D13" s="10">
        <v>479904.97</v>
      </c>
      <c r="E13" s="10"/>
      <c r="F13" s="10">
        <f t="shared" si="0"/>
        <v>479904.97</v>
      </c>
      <c r="G13" s="17"/>
    </row>
    <row r="14" spans="1:13" ht="15.6" x14ac:dyDescent="0.3">
      <c r="A14" s="5" t="s">
        <v>31</v>
      </c>
      <c r="B14" s="6" t="s">
        <v>8</v>
      </c>
      <c r="C14" s="6" t="s">
        <v>6</v>
      </c>
      <c r="D14" s="7">
        <f>D15</f>
        <v>460300</v>
      </c>
      <c r="E14" s="7">
        <f>E15</f>
        <v>0</v>
      </c>
      <c r="F14" s="7">
        <f t="shared" si="0"/>
        <v>460300</v>
      </c>
      <c r="G14" s="17"/>
    </row>
    <row r="15" spans="1:13" ht="31.2" x14ac:dyDescent="0.3">
      <c r="A15" s="8" t="s">
        <v>32</v>
      </c>
      <c r="B15" s="9" t="s">
        <v>8</v>
      </c>
      <c r="C15" s="9" t="s">
        <v>15</v>
      </c>
      <c r="D15" s="16">
        <v>460300</v>
      </c>
      <c r="E15" s="16"/>
      <c r="F15" s="16">
        <f t="shared" si="0"/>
        <v>460300</v>
      </c>
      <c r="G15" s="17"/>
    </row>
    <row r="16" spans="1:13" ht="46.8" x14ac:dyDescent="0.3">
      <c r="A16" s="5" t="s">
        <v>16</v>
      </c>
      <c r="B16" s="6" t="s">
        <v>15</v>
      </c>
      <c r="C16" s="6" t="s">
        <v>6</v>
      </c>
      <c r="D16" s="15">
        <f>D18+D17</f>
        <v>896320</v>
      </c>
      <c r="E16" s="15">
        <f t="shared" ref="E16:F16" si="1">E18+E17</f>
        <v>0</v>
      </c>
      <c r="F16" s="15">
        <f t="shared" si="1"/>
        <v>896320</v>
      </c>
      <c r="G16" s="17"/>
    </row>
    <row r="17" spans="1:7" ht="62.4" x14ac:dyDescent="0.3">
      <c r="A17" s="8" t="s">
        <v>38</v>
      </c>
      <c r="B17" s="9" t="s">
        <v>15</v>
      </c>
      <c r="C17" s="9" t="s">
        <v>17</v>
      </c>
      <c r="D17" s="16">
        <v>54170</v>
      </c>
      <c r="E17" s="16">
        <v>0</v>
      </c>
      <c r="F17" s="16">
        <f>D17+E17</f>
        <v>54170</v>
      </c>
      <c r="G17" s="17"/>
    </row>
    <row r="18" spans="1:7" ht="15.6" x14ac:dyDescent="0.3">
      <c r="A18" s="8" t="s">
        <v>30</v>
      </c>
      <c r="B18" s="9" t="s">
        <v>15</v>
      </c>
      <c r="C18" s="9" t="s">
        <v>26</v>
      </c>
      <c r="D18" s="10">
        <v>842150</v>
      </c>
      <c r="E18" s="10"/>
      <c r="F18" s="10">
        <f t="shared" si="0"/>
        <v>842150</v>
      </c>
      <c r="G18" s="17"/>
    </row>
    <row r="19" spans="1:7" s="12" customFormat="1" ht="15.6" x14ac:dyDescent="0.3">
      <c r="A19" s="5" t="s">
        <v>34</v>
      </c>
      <c r="B19" s="6" t="s">
        <v>10</v>
      </c>
      <c r="C19" s="6" t="s">
        <v>6</v>
      </c>
      <c r="D19" s="7">
        <f>D20+D21</f>
        <v>1105162.22</v>
      </c>
      <c r="E19" s="7">
        <f>E20</f>
        <v>0</v>
      </c>
      <c r="F19" s="7">
        <f t="shared" si="0"/>
        <v>1105162.22</v>
      </c>
      <c r="G19" s="19"/>
    </row>
    <row r="20" spans="1:7" ht="15.6" x14ac:dyDescent="0.3">
      <c r="A20" s="8" t="s">
        <v>35</v>
      </c>
      <c r="B20" s="9" t="s">
        <v>10</v>
      </c>
      <c r="C20" s="9" t="s">
        <v>17</v>
      </c>
      <c r="D20" s="16">
        <v>1005162.22</v>
      </c>
      <c r="E20" s="16">
        <v>0</v>
      </c>
      <c r="F20" s="16">
        <f t="shared" si="0"/>
        <v>1005162.22</v>
      </c>
      <c r="G20" s="25"/>
    </row>
    <row r="21" spans="1:7" ht="35.4" customHeight="1" x14ac:dyDescent="0.3">
      <c r="A21" s="8" t="s">
        <v>46</v>
      </c>
      <c r="B21" s="9" t="s">
        <v>10</v>
      </c>
      <c r="C21" s="9" t="s">
        <v>47</v>
      </c>
      <c r="D21" s="16">
        <v>100000</v>
      </c>
      <c r="E21" s="16"/>
      <c r="F21" s="16">
        <f t="shared" si="0"/>
        <v>100000</v>
      </c>
      <c r="G21" s="20"/>
    </row>
    <row r="22" spans="1:7" ht="31.2" x14ac:dyDescent="0.3">
      <c r="A22" s="5" t="s">
        <v>18</v>
      </c>
      <c r="B22" s="6" t="s">
        <v>19</v>
      </c>
      <c r="C22" s="6" t="s">
        <v>6</v>
      </c>
      <c r="D22" s="15">
        <f>D25+D26+D23+D24</f>
        <v>2126111.2199999997</v>
      </c>
      <c r="E22" s="15">
        <f>E25+E26+E23+E24</f>
        <v>340592</v>
      </c>
      <c r="F22" s="15">
        <f>F25+F26+F23+F24</f>
        <v>2466703.2199999997</v>
      </c>
      <c r="G22" s="17"/>
    </row>
    <row r="23" spans="1:7" ht="15.6" x14ac:dyDescent="0.3">
      <c r="A23" s="8" t="s">
        <v>41</v>
      </c>
      <c r="B23" s="9" t="s">
        <v>19</v>
      </c>
      <c r="C23" s="9" t="s">
        <v>5</v>
      </c>
      <c r="D23" s="16">
        <v>165000</v>
      </c>
      <c r="E23" s="16"/>
      <c r="F23" s="10">
        <f t="shared" si="0"/>
        <v>165000</v>
      </c>
      <c r="G23" s="23"/>
    </row>
    <row r="24" spans="1:7" ht="15.6" x14ac:dyDescent="0.3">
      <c r="A24" s="8" t="s">
        <v>44</v>
      </c>
      <c r="B24" s="9" t="s">
        <v>19</v>
      </c>
      <c r="C24" s="9" t="s">
        <v>8</v>
      </c>
      <c r="D24" s="16">
        <v>370000</v>
      </c>
      <c r="E24" s="16">
        <v>325592</v>
      </c>
      <c r="F24" s="10">
        <f>D24+E24</f>
        <v>695592</v>
      </c>
      <c r="G24" s="23"/>
    </row>
    <row r="25" spans="1:7" ht="15.6" x14ac:dyDescent="0.3">
      <c r="A25" s="8" t="s">
        <v>20</v>
      </c>
      <c r="B25" s="9" t="s">
        <v>19</v>
      </c>
      <c r="C25" s="9" t="s">
        <v>15</v>
      </c>
      <c r="D25" s="10">
        <v>1486478.27</v>
      </c>
      <c r="E25" s="10">
        <v>15000</v>
      </c>
      <c r="F25" s="10">
        <f t="shared" si="0"/>
        <v>1501478.27</v>
      </c>
      <c r="G25" s="24"/>
    </row>
    <row r="26" spans="1:7" ht="31.2" x14ac:dyDescent="0.3">
      <c r="A26" s="8" t="s">
        <v>21</v>
      </c>
      <c r="B26" s="9" t="s">
        <v>19</v>
      </c>
      <c r="C26" s="9" t="s">
        <v>19</v>
      </c>
      <c r="D26" s="10">
        <v>104632.95</v>
      </c>
      <c r="E26" s="13"/>
      <c r="F26" s="10">
        <f t="shared" si="0"/>
        <v>104632.95</v>
      </c>
      <c r="G26" s="24"/>
    </row>
    <row r="27" spans="1:7" ht="15.6" x14ac:dyDescent="0.3">
      <c r="A27" s="5" t="s">
        <v>22</v>
      </c>
      <c r="B27" s="6" t="s">
        <v>23</v>
      </c>
      <c r="C27" s="6" t="s">
        <v>6</v>
      </c>
      <c r="D27" s="7">
        <f>D28+D29</f>
        <v>110000</v>
      </c>
      <c r="E27" s="7">
        <f>E28</f>
        <v>0</v>
      </c>
      <c r="F27" s="7">
        <f t="shared" si="0"/>
        <v>110000</v>
      </c>
      <c r="G27" s="17"/>
    </row>
    <row r="28" spans="1:7" ht="15.6" x14ac:dyDescent="0.3">
      <c r="A28" s="8" t="s">
        <v>24</v>
      </c>
      <c r="B28" s="9" t="s">
        <v>23</v>
      </c>
      <c r="C28" s="9" t="s">
        <v>5</v>
      </c>
      <c r="D28" s="10">
        <v>10000</v>
      </c>
      <c r="E28" s="10"/>
      <c r="F28" s="10">
        <f t="shared" si="0"/>
        <v>10000</v>
      </c>
      <c r="G28" s="17"/>
    </row>
    <row r="29" spans="1:7" ht="31.2" x14ac:dyDescent="0.3">
      <c r="A29" s="8" t="s">
        <v>45</v>
      </c>
      <c r="B29" s="9" t="s">
        <v>23</v>
      </c>
      <c r="C29" s="9" t="s">
        <v>10</v>
      </c>
      <c r="D29" s="10">
        <v>100000</v>
      </c>
      <c r="E29" s="10"/>
      <c r="F29" s="10">
        <f t="shared" si="0"/>
        <v>100000</v>
      </c>
      <c r="G29" s="17"/>
    </row>
    <row r="30" spans="1:7" ht="15.6" x14ac:dyDescent="0.3">
      <c r="A30" s="5" t="s">
        <v>25</v>
      </c>
      <c r="B30" s="6" t="s">
        <v>26</v>
      </c>
      <c r="C30" s="6" t="s">
        <v>6</v>
      </c>
      <c r="D30" s="7">
        <f>D31</f>
        <v>188489.28</v>
      </c>
      <c r="E30" s="7">
        <f>E31</f>
        <v>0</v>
      </c>
      <c r="F30" s="7">
        <f t="shared" si="0"/>
        <v>188489.28</v>
      </c>
      <c r="G30" s="17"/>
    </row>
    <row r="31" spans="1:7" ht="15.6" x14ac:dyDescent="0.3">
      <c r="A31" s="8" t="s">
        <v>27</v>
      </c>
      <c r="B31" s="9" t="s">
        <v>26</v>
      </c>
      <c r="C31" s="9" t="s">
        <v>5</v>
      </c>
      <c r="D31" s="10">
        <v>188489.28</v>
      </c>
      <c r="E31" s="10"/>
      <c r="F31" s="10">
        <f t="shared" si="0"/>
        <v>188489.28</v>
      </c>
      <c r="G31" s="17"/>
    </row>
    <row r="32" spans="1:7" ht="15.6" x14ac:dyDescent="0.3">
      <c r="A32" s="21" t="s">
        <v>39</v>
      </c>
      <c r="B32" s="6" t="s">
        <v>12</v>
      </c>
      <c r="C32" s="6" t="s">
        <v>6</v>
      </c>
      <c r="D32" s="7">
        <f>D33</f>
        <v>30000</v>
      </c>
      <c r="E32" s="7">
        <f>E33</f>
        <v>0</v>
      </c>
      <c r="F32" s="7">
        <f>F33</f>
        <v>30000</v>
      </c>
      <c r="G32" s="17"/>
    </row>
    <row r="33" spans="1:7" ht="31.2" x14ac:dyDescent="0.3">
      <c r="A33" s="22" t="s">
        <v>40</v>
      </c>
      <c r="B33" s="9" t="s">
        <v>12</v>
      </c>
      <c r="C33" s="9" t="s">
        <v>19</v>
      </c>
      <c r="D33" s="10">
        <v>30000</v>
      </c>
      <c r="E33" s="10">
        <v>0</v>
      </c>
      <c r="F33" s="10">
        <f>D33+E33</f>
        <v>30000</v>
      </c>
      <c r="G33" s="17"/>
    </row>
    <row r="34" spans="1:7" ht="15.6" x14ac:dyDescent="0.3">
      <c r="A34" s="11" t="s">
        <v>28</v>
      </c>
      <c r="B34" s="6" t="s">
        <v>29</v>
      </c>
      <c r="C34" s="6" t="s">
        <v>29</v>
      </c>
      <c r="D34" s="7">
        <f>D8+D14+D16+D19+D22+D27+D30+D32</f>
        <v>9699274.8899999987</v>
      </c>
      <c r="E34" s="7">
        <f>E8+E14+E16+E19+E22+E27+E30+E32</f>
        <v>340592</v>
      </c>
      <c r="F34" s="7">
        <f>F8+F14+F16+F19+F22+F27+F30+F32</f>
        <v>10039866.889999999</v>
      </c>
      <c r="G34" s="17"/>
    </row>
    <row r="35" spans="1:7" x14ac:dyDescent="0.3">
      <c r="F35" s="14"/>
    </row>
    <row r="37" spans="1:7" x14ac:dyDescent="0.3">
      <c r="A37" t="s">
        <v>50</v>
      </c>
      <c r="F37" s="14"/>
    </row>
    <row r="38" spans="1:7" x14ac:dyDescent="0.3">
      <c r="A38" t="s">
        <v>51</v>
      </c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ageMargins left="0.23622047244094491" right="0.23622047244094491" top="0.74803149606299213" bottom="0.74803149606299213" header="0.31496062992125984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год</vt:lpstr>
      <vt:lpstr>'2019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Владимировна Карпук</cp:lastModifiedBy>
  <cp:lastPrinted>2019-06-06T02:08:49Z</cp:lastPrinted>
  <dcterms:created xsi:type="dcterms:W3CDTF">2013-05-31T10:21:32Z</dcterms:created>
  <dcterms:modified xsi:type="dcterms:W3CDTF">2019-06-06T02:10:07Z</dcterms:modified>
</cp:coreProperties>
</file>